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0490" windowHeight="7620"/>
  </bookViews>
  <sheets>
    <sheet name="EFE 01" sheetId="1" r:id="rId1"/>
    <sheet name="EFE 02" sheetId="2" r:id="rId2"/>
    <sheet name="EFE 03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3" l="1"/>
  <c r="D20" i="3" s="1"/>
  <c r="E20" i="3" l="1"/>
  <c r="F32" i="2" l="1"/>
  <c r="F34" i="2" s="1"/>
  <c r="F22" i="2"/>
  <c r="F24" i="2" s="1"/>
  <c r="F37" i="2" s="1"/>
  <c r="G18" i="1"/>
  <c r="F18" i="1"/>
  <c r="H17" i="1"/>
  <c r="H16" i="1"/>
  <c r="H15" i="1"/>
  <c r="H14" i="1"/>
  <c r="H13" i="1"/>
  <c r="H12" i="1"/>
  <c r="H18" i="1" s="1"/>
</calcChain>
</file>

<file path=xl/sharedStrings.xml><?xml version="1.0" encoding="utf-8"?>
<sst xmlns="http://schemas.openxmlformats.org/spreadsheetml/2006/main" count="59" uniqueCount="52">
  <si>
    <t>Presidencia Municipal de Villa Unión</t>
  </si>
  <si>
    <t xml:space="preserve">Nota  EFE-01 - Flujo de Efectivo en cuenta de </t>
  </si>
  <si>
    <t>Efectivo y Equivalentes</t>
  </si>
  <si>
    <t>del 1 de Abril al 30 de Junio  de 2017</t>
  </si>
  <si>
    <t>Cuenta</t>
  </si>
  <si>
    <t>Descripción</t>
  </si>
  <si>
    <t>Saldo al 31 de Marzo de 2017</t>
  </si>
  <si>
    <t>Saldo al 30 de Junio de 2017</t>
  </si>
  <si>
    <t>Flujo</t>
  </si>
  <si>
    <t>EFECTIVO Y EQUIVALENTES</t>
  </si>
  <si>
    <t>EFECTIVO EN FONDOS FIJOS DE CAJA</t>
  </si>
  <si>
    <t>EFECTIVO EN BANCOS/TESORERÍA</t>
  </si>
  <si>
    <t>EFECTIVO EN BANCOS/DEPENDENCIAS</t>
  </si>
  <si>
    <t>INVERSIONES TEMPORALES (HASTA 3 MESES)</t>
  </si>
  <si>
    <t>FONDOS CON AFECTACIÓN ESPECIFÍCA</t>
  </si>
  <si>
    <t>DEPÓSITOS DE FONDOS DE TERCEROS Y OTROS</t>
  </si>
  <si>
    <t xml:space="preserve">TOTAL </t>
  </si>
  <si>
    <t xml:space="preserve">Nota  EFE-02 - Adquisición de bienes Muebles, </t>
  </si>
  <si>
    <t>Inmuebles e Intangibles</t>
  </si>
  <si>
    <t>del 1 de Abril al 30 de Junio de 2017</t>
  </si>
  <si>
    <t>Monto</t>
  </si>
  <si>
    <t>BIENES INMUEBLES, INFRAESTRUCTURA Y CONSTRUCCIONES EN PROCESO</t>
  </si>
  <si>
    <t xml:space="preserve">INFRAESTRUCTURA DE CARRETERAS </t>
  </si>
  <si>
    <t>CONCLUSION DE VIAS DE COMUNICACIÓN EN PROCESO</t>
  </si>
  <si>
    <t>CONSTRUCCION DE OBRAS PARA EL ABASTECIMIENTO DE AGUA, PETROLE, GAS, ELECTRICIDAD</t>
  </si>
  <si>
    <t>F. 15A ANTICIPO DEL 30% SOBRE CONTRATO AD/SIU060/2017</t>
  </si>
  <si>
    <t>PAGO FSCTURS 18A OBRA AD/SIU060/2017</t>
  </si>
  <si>
    <t>CONSTRUCCION DE VIAS DE COMUNICACIÓN EN PROCESO</t>
  </si>
  <si>
    <t>F. A448 OBRA CONSTRUCCION DE CORDON CUNETA EN CONTRATO</t>
  </si>
  <si>
    <t>TOTAL BIENES INMUEBLES DEL 1 DE ABRIL AL 30 DE JUNIO DE 2017</t>
  </si>
  <si>
    <t>BIENES MUEBLES</t>
  </si>
  <si>
    <t>MAQUINARIA Y EQUIPO INDUSTRIAL</t>
  </si>
  <si>
    <t>F. 718 POR CONCEPTO DE ADQUISICION DE DOSIFICADOR GASCLORO</t>
  </si>
  <si>
    <t>TOTAL EQUIPO DE COMPUTO</t>
  </si>
  <si>
    <t>TOTAL BIENES MUEBLES DEL 1 DE ABRIL AL 30 DE JUNIO DE 2017</t>
  </si>
  <si>
    <t>TOTAL BIENES INMUEBLES Y MUEBLES DEL 1 DE ABRIL AL 30 DE JUNIO DE 2017</t>
  </si>
  <si>
    <t xml:space="preserve">Nota  EFE-03 - Conciliación de los Flujos de Efectivo Netos </t>
  </si>
  <si>
    <t>de las Actividades de Operación</t>
  </si>
  <si>
    <t>AHORRO/DESAHORRO ANTES DE RUBROS EXTRAORDINARIOS</t>
  </si>
  <si>
    <t>MOVIMIENTOS DE PARTIDAS QUE NO AFECTAN AL EFECTIVO</t>
  </si>
  <si>
    <t>DEPRECIACIÓN</t>
  </si>
  <si>
    <t>AMORTIZACIÓN</t>
  </si>
  <si>
    <t xml:space="preserve">INCREMENTOS EN LAS PROVISIONES </t>
  </si>
  <si>
    <t>INCREMENTO EN INVERSIONES PRODUCIDO POR REVALUACIÓN</t>
  </si>
  <si>
    <t>GANACIA/ PÉRDIDA EN VENTA DE PROPIEDAD, PLANTA Y EQUIPO</t>
  </si>
  <si>
    <t>INCREMENTO EN CUENTAS POR COBRAR</t>
  </si>
  <si>
    <t>PARTIDAS EXTRAORDINARIAS</t>
  </si>
  <si>
    <t>FLUJOS NETOS DE LAS ACTIVIDADES DE OPERACIÓN</t>
  </si>
  <si>
    <t xml:space="preserve"> </t>
  </si>
  <si>
    <t>Página 3 de 3</t>
  </si>
  <si>
    <t>Página 1 de 3</t>
  </si>
  <si>
    <t>Página 2 de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</si>
</sst>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3" fillId="0" borderId="0" xfId="0" applyFont="1" applyFill="1" applyAlignment="1">
      <alignment horizontal="center"/>
    </xf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5" xfId="0" applyFont="1" applyBorder="1"/>
    <xf numFmtId="0" fontId="3" fillId="0" borderId="6" xfId="0" applyFont="1" applyBorder="1"/>
    <xf numFmtId="0" fontId="3" fillId="0" borderId="0" xfId="0" applyFont="1" applyBorder="1"/>
    <xf numFmtId="0" fontId="3" fillId="0" borderId="7" xfId="0" applyFont="1" applyBorder="1"/>
    <xf numFmtId="4" fontId="3" fillId="0" borderId="8" xfId="0" applyNumberFormat="1" applyFont="1" applyBorder="1"/>
    <xf numFmtId="4" fontId="3" fillId="0" borderId="5" xfId="0" applyNumberFormat="1" applyFont="1" applyBorder="1"/>
    <xf numFmtId="0" fontId="4" fillId="0" borderId="5" xfId="0" applyFont="1" applyBorder="1" applyAlignment="1">
      <alignment horizontal="left"/>
    </xf>
    <xf numFmtId="0" fontId="4" fillId="0" borderId="6" xfId="0" applyFont="1" applyBorder="1"/>
    <xf numFmtId="0" fontId="3" fillId="0" borderId="5" xfId="0" applyFont="1" applyBorder="1" applyAlignment="1">
      <alignment horizontal="left"/>
    </xf>
    <xf numFmtId="4" fontId="4" fillId="0" borderId="9" xfId="0" applyNumberFormat="1" applyFont="1" applyBorder="1"/>
    <xf numFmtId="4" fontId="3" fillId="0" borderId="0" xfId="0" applyNumberFormat="1" applyFont="1" applyBorder="1"/>
    <xf numFmtId="0" fontId="3" fillId="0" borderId="10" xfId="0" applyFont="1" applyBorder="1"/>
    <xf numFmtId="0" fontId="3" fillId="0" borderId="11" xfId="0" applyFont="1" applyBorder="1"/>
    <xf numFmtId="0" fontId="3" fillId="0" borderId="12" xfId="0" applyFont="1" applyBorder="1"/>
    <xf numFmtId="0" fontId="3" fillId="0" borderId="13" xfId="0" applyFont="1" applyBorder="1"/>
    <xf numFmtId="0" fontId="3" fillId="0" borderId="10" xfId="0" applyFont="1" applyFill="1" applyBorder="1"/>
    <xf numFmtId="0" fontId="4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/>
    <xf numFmtId="0" fontId="3" fillId="0" borderId="15" xfId="0" applyFont="1" applyFill="1" applyBorder="1"/>
    <xf numFmtId="4" fontId="3" fillId="0" borderId="8" xfId="0" applyNumberFormat="1" applyFont="1" applyFill="1" applyBorder="1"/>
    <xf numFmtId="0" fontId="4" fillId="0" borderId="5" xfId="0" applyFont="1" applyFill="1" applyBorder="1" applyAlignment="1">
      <alignment horizontal="left"/>
    </xf>
    <xf numFmtId="0" fontId="3" fillId="0" borderId="0" xfId="0" applyFont="1" applyFill="1" applyBorder="1"/>
    <xf numFmtId="4" fontId="3" fillId="0" borderId="5" xfId="0" applyNumberFormat="1" applyFont="1" applyFill="1" applyBorder="1"/>
    <xf numFmtId="0" fontId="4" fillId="0" borderId="0" xfId="0" applyFont="1" applyFill="1" applyBorder="1" applyAlignment="1">
      <alignment horizontal="center"/>
    </xf>
    <xf numFmtId="4" fontId="4" fillId="0" borderId="5" xfId="0" applyNumberFormat="1" applyFont="1" applyFill="1" applyBorder="1"/>
    <xf numFmtId="4" fontId="4" fillId="0" borderId="16" xfId="0" applyNumberFormat="1" applyFont="1" applyFill="1" applyBorder="1"/>
    <xf numFmtId="4" fontId="4" fillId="0" borderId="17" xfId="0" applyNumberFormat="1" applyFont="1" applyFill="1" applyBorder="1"/>
    <xf numFmtId="0" fontId="3" fillId="0" borderId="6" xfId="0" applyFont="1" applyFill="1" applyBorder="1" applyAlignment="1">
      <alignment horizontal="left"/>
    </xf>
    <xf numFmtId="4" fontId="4" fillId="0" borderId="9" xfId="0" applyNumberFormat="1" applyFont="1" applyFill="1" applyBorder="1"/>
    <xf numFmtId="0" fontId="4" fillId="0" borderId="12" xfId="0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0" fontId="3" fillId="0" borderId="14" xfId="0" applyFont="1" applyFill="1" applyBorder="1" applyAlignment="1">
      <alignment horizontal="left"/>
    </xf>
    <xf numFmtId="0" fontId="4" fillId="0" borderId="6" xfId="0" applyFont="1" applyFill="1" applyBorder="1" applyAlignment="1">
      <alignment horizontal="left"/>
    </xf>
    <xf numFmtId="0" fontId="4" fillId="0" borderId="1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4" fillId="0" borderId="0" xfId="0" applyFont="1" applyBorder="1"/>
    <xf numFmtId="4" fontId="4" fillId="0" borderId="5" xfId="0" applyNumberFormat="1" applyFont="1" applyBorder="1"/>
    <xf numFmtId="4" fontId="0" fillId="0" borderId="0" xfId="0" applyNumberFormat="1"/>
    <xf numFmtId="0" fontId="4" fillId="0" borderId="6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6" xfId="0" applyFont="1" applyBorder="1" applyAlignment="1"/>
    <xf numFmtId="0" fontId="4" fillId="0" borderId="0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176212</xdr:rowOff>
    </xdr:from>
    <xdr:to>
      <xdr:col>1</xdr:col>
      <xdr:colOff>776287</xdr:colOff>
      <xdr:row>6</xdr:row>
      <xdr:rowOff>185102</xdr:rowOff>
    </xdr:to>
    <xdr:pic>
      <xdr:nvPicPr>
        <xdr:cNvPr id="2" name="0 Imagen" descr="escudoPresidencia.png">
          <a:extLst>
            <a:ext uri="{FF2B5EF4-FFF2-40B4-BE49-F238E27FC236}">
              <a16:creationId xmlns:a16="http://schemas.microsoft.com/office/drawing/2014/main" id="{5A0CA3D0-6AC7-49E1-9BDB-1B35830C9A9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76212"/>
          <a:ext cx="1383506" cy="1401921"/>
        </a:xfrm>
        <a:prstGeom prst="rect">
          <a:avLst/>
        </a:prstGeom>
      </xdr:spPr>
    </xdr:pic>
    <xdr:clientData/>
  </xdr:twoCellAnchor>
  <xdr:twoCellAnchor editAs="oneCell">
    <xdr:from>
      <xdr:col>6</xdr:col>
      <xdr:colOff>157162</xdr:colOff>
      <xdr:row>0</xdr:row>
      <xdr:rowOff>83344</xdr:rowOff>
    </xdr:from>
    <xdr:to>
      <xdr:col>8</xdr:col>
      <xdr:colOff>28575</xdr:colOff>
      <xdr:row>7</xdr:row>
      <xdr:rowOff>38101</xdr:rowOff>
    </xdr:to>
    <xdr:pic>
      <xdr:nvPicPr>
        <xdr:cNvPr id="3" name="1 Imagen" descr="logoPresidencia.png">
          <a:extLst>
            <a:ext uri="{FF2B5EF4-FFF2-40B4-BE49-F238E27FC236}">
              <a16:creationId xmlns:a16="http://schemas.microsoft.com/office/drawing/2014/main" id="{56315B9A-318F-4105-AB51-AE65041AC9EC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384006" y="83344"/>
          <a:ext cx="1431132" cy="153828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45245</xdr:colOff>
      <xdr:row>0</xdr:row>
      <xdr:rowOff>0</xdr:rowOff>
    </xdr:from>
    <xdr:to>
      <xdr:col>2</xdr:col>
      <xdr:colOff>9525</xdr:colOff>
      <xdr:row>6</xdr:row>
      <xdr:rowOff>61913</xdr:rowOff>
    </xdr:to>
    <xdr:pic>
      <xdr:nvPicPr>
        <xdr:cNvPr id="2" name="0 Imagen" descr="escudoPresidencia.png">
          <a:extLst>
            <a:ext uri="{FF2B5EF4-FFF2-40B4-BE49-F238E27FC236}">
              <a16:creationId xmlns:a16="http://schemas.microsoft.com/office/drawing/2014/main" id="{B197B024-391F-42DD-A896-D7B96D9605C7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5245" y="0"/>
          <a:ext cx="1259680" cy="1452563"/>
        </a:xfrm>
        <a:prstGeom prst="rect">
          <a:avLst/>
        </a:prstGeom>
      </xdr:spPr>
    </xdr:pic>
    <xdr:clientData/>
  </xdr:twoCellAnchor>
  <xdr:twoCellAnchor editAs="oneCell">
    <xdr:from>
      <xdr:col>4</xdr:col>
      <xdr:colOff>2019300</xdr:colOff>
      <xdr:row>0</xdr:row>
      <xdr:rowOff>130969</xdr:rowOff>
    </xdr:from>
    <xdr:to>
      <xdr:col>5</xdr:col>
      <xdr:colOff>728662</xdr:colOff>
      <xdr:row>6</xdr:row>
      <xdr:rowOff>133351</xdr:rowOff>
    </xdr:to>
    <xdr:pic>
      <xdr:nvPicPr>
        <xdr:cNvPr id="3" name="1 Imagen" descr="logoPresidencia.png">
          <a:extLst>
            <a:ext uri="{FF2B5EF4-FFF2-40B4-BE49-F238E27FC236}">
              <a16:creationId xmlns:a16="http://schemas.microsoft.com/office/drawing/2014/main" id="{7881B459-DB4D-45A2-9ADC-38A6AAB20F4C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295900" y="130969"/>
          <a:ext cx="1519237" cy="139303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157163</xdr:rowOff>
    </xdr:from>
    <xdr:to>
      <xdr:col>1</xdr:col>
      <xdr:colOff>381000</xdr:colOff>
      <xdr:row>7</xdr:row>
      <xdr:rowOff>16670</xdr:rowOff>
    </xdr:to>
    <xdr:pic>
      <xdr:nvPicPr>
        <xdr:cNvPr id="2" name="0 Imagen" descr="escudoPresidencia.png">
          <a:extLst>
            <a:ext uri="{FF2B5EF4-FFF2-40B4-BE49-F238E27FC236}">
              <a16:creationId xmlns:a16="http://schemas.microsoft.com/office/drawing/2014/main" id="{10541021-8742-40B9-B96E-E80EF75A1D0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57163"/>
          <a:ext cx="1200150" cy="1440657"/>
        </a:xfrm>
        <a:prstGeom prst="rect">
          <a:avLst/>
        </a:prstGeom>
      </xdr:spPr>
    </xdr:pic>
    <xdr:clientData/>
  </xdr:twoCellAnchor>
  <xdr:twoCellAnchor editAs="oneCell">
    <xdr:from>
      <xdr:col>3</xdr:col>
      <xdr:colOff>342900</xdr:colOff>
      <xdr:row>0</xdr:row>
      <xdr:rowOff>180975</xdr:rowOff>
    </xdr:from>
    <xdr:to>
      <xdr:col>4</xdr:col>
      <xdr:colOff>762000</xdr:colOff>
      <xdr:row>7</xdr:row>
      <xdr:rowOff>19050</xdr:rowOff>
    </xdr:to>
    <xdr:pic>
      <xdr:nvPicPr>
        <xdr:cNvPr id="3" name="1 Imagen" descr="logoPresidencia.png">
          <a:extLst>
            <a:ext uri="{FF2B5EF4-FFF2-40B4-BE49-F238E27FC236}">
              <a16:creationId xmlns:a16="http://schemas.microsoft.com/office/drawing/2014/main" id="{DC3E3F02-88B0-4FA2-A335-34E39F18C8B2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81675" y="180975"/>
          <a:ext cx="1238250" cy="1419225"/>
        </a:xfrm>
        <a:prstGeom prst="rect">
          <a:avLst/>
        </a:prstGeom>
      </xdr:spPr>
    </xdr:pic>
    <xdr:clientData/>
  </xdr:twoCellAnchor>
  <xdr:twoCellAnchor editAs="oneCell">
    <xdr:from>
      <xdr:col>0</xdr:col>
      <xdr:colOff>295275</xdr:colOff>
      <xdr:row>23</xdr:row>
      <xdr:rowOff>152400</xdr:rowOff>
    </xdr:from>
    <xdr:to>
      <xdr:col>4</xdr:col>
      <xdr:colOff>713596</xdr:colOff>
      <xdr:row>37</xdr:row>
      <xdr:rowOff>66352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95275" y="4810125"/>
          <a:ext cx="6676246" cy="25809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3:H43"/>
  <sheetViews>
    <sheetView tabSelected="1" view="pageLayout" topLeftCell="A34" zoomScaleNormal="80" workbookViewId="0">
      <selection activeCell="B42" sqref="B42"/>
    </sheetView>
  </sheetViews>
  <sheetFormatPr baseColWidth="10" defaultColWidth="9.140625" defaultRowHeight="15" x14ac:dyDescent="0.25"/>
  <cols>
    <col min="2" max="2" width="19.5703125" customWidth="1"/>
    <col min="3" max="3" width="19" customWidth="1"/>
    <col min="6" max="7" width="12.42578125" bestFit="1" customWidth="1"/>
    <col min="8" max="8" width="10.85546875" bestFit="1" customWidth="1"/>
  </cols>
  <sheetData>
    <row r="3" spans="1:8" ht="23.25" x14ac:dyDescent="0.35">
      <c r="A3" s="46" t="s">
        <v>0</v>
      </c>
      <c r="B3" s="46"/>
      <c r="C3" s="46"/>
      <c r="D3" s="46"/>
      <c r="E3" s="46"/>
      <c r="F3" s="46"/>
      <c r="G3" s="46"/>
      <c r="H3" s="46"/>
    </row>
    <row r="4" spans="1:8" ht="18.75" x14ac:dyDescent="0.3">
      <c r="A4" s="47" t="s">
        <v>1</v>
      </c>
      <c r="B4" s="47"/>
      <c r="C4" s="47"/>
      <c r="D4" s="47"/>
      <c r="E4" s="47"/>
      <c r="F4" s="47"/>
      <c r="G4" s="47"/>
      <c r="H4" s="47"/>
    </row>
    <row r="5" spans="1:8" ht="18.75" x14ac:dyDescent="0.3">
      <c r="A5" s="47" t="s">
        <v>2</v>
      </c>
      <c r="B5" s="47"/>
      <c r="C5" s="47"/>
      <c r="D5" s="47"/>
      <c r="E5" s="47"/>
      <c r="F5" s="47"/>
      <c r="G5" s="47"/>
      <c r="H5" s="47"/>
    </row>
    <row r="6" spans="1:8" ht="18.75" x14ac:dyDescent="0.3">
      <c r="A6" s="47" t="s">
        <v>3</v>
      </c>
      <c r="B6" s="47"/>
      <c r="C6" s="47"/>
      <c r="D6" s="47"/>
      <c r="E6" s="47"/>
      <c r="F6" s="47"/>
      <c r="G6" s="47"/>
      <c r="H6" s="47"/>
    </row>
    <row r="7" spans="1:8" x14ac:dyDescent="0.25">
      <c r="A7" s="1"/>
      <c r="B7" s="1"/>
      <c r="C7" s="1"/>
      <c r="D7" s="1"/>
      <c r="E7" s="1"/>
      <c r="F7" s="1"/>
      <c r="G7" s="1"/>
      <c r="H7" s="1"/>
    </row>
    <row r="8" spans="1:8" ht="15.75" thickBot="1" x14ac:dyDescent="0.3">
      <c r="A8" s="2"/>
      <c r="B8" s="2"/>
      <c r="C8" s="2"/>
      <c r="D8" s="2"/>
      <c r="E8" s="2"/>
      <c r="F8" s="2"/>
      <c r="G8" s="2"/>
      <c r="H8" s="2"/>
    </row>
    <row r="9" spans="1:8" ht="39" thickBot="1" x14ac:dyDescent="0.3">
      <c r="A9" s="3" t="s">
        <v>4</v>
      </c>
      <c r="B9" s="48" t="s">
        <v>5</v>
      </c>
      <c r="C9" s="49"/>
      <c r="D9" s="49"/>
      <c r="E9" s="50"/>
      <c r="F9" s="4" t="s">
        <v>6</v>
      </c>
      <c r="G9" s="3" t="s">
        <v>7</v>
      </c>
      <c r="H9" s="3" t="s">
        <v>8</v>
      </c>
    </row>
    <row r="10" spans="1:8" x14ac:dyDescent="0.25">
      <c r="A10" s="5"/>
      <c r="B10" s="6"/>
      <c r="C10" s="7"/>
      <c r="D10" s="7"/>
      <c r="E10" s="8"/>
      <c r="F10" s="9"/>
      <c r="G10" s="9"/>
      <c r="H10" s="10"/>
    </row>
    <row r="11" spans="1:8" x14ac:dyDescent="0.25">
      <c r="A11" s="11">
        <v>111</v>
      </c>
      <c r="B11" s="12" t="s">
        <v>9</v>
      </c>
      <c r="C11" s="7"/>
      <c r="D11" s="7"/>
      <c r="E11" s="8"/>
      <c r="F11" s="10"/>
      <c r="G11" s="10"/>
      <c r="H11" s="10"/>
    </row>
    <row r="12" spans="1:8" x14ac:dyDescent="0.25">
      <c r="A12" s="11"/>
      <c r="B12" s="6" t="s">
        <v>10</v>
      </c>
      <c r="C12" s="7"/>
      <c r="D12" s="7"/>
      <c r="E12" s="8"/>
      <c r="F12" s="10">
        <v>30097.54</v>
      </c>
      <c r="G12" s="10">
        <v>30000</v>
      </c>
      <c r="H12" s="10">
        <f t="shared" ref="H12:H16" si="0">+G12-F12</f>
        <v>-97.540000000000873</v>
      </c>
    </row>
    <row r="13" spans="1:8" x14ac:dyDescent="0.25">
      <c r="A13" s="13"/>
      <c r="B13" s="6" t="s">
        <v>11</v>
      </c>
      <c r="C13" s="7"/>
      <c r="D13" s="7"/>
      <c r="E13" s="8"/>
      <c r="F13" s="10">
        <v>3757358.42</v>
      </c>
      <c r="G13" s="10">
        <v>3860199.91</v>
      </c>
      <c r="H13" s="10">
        <f t="shared" si="0"/>
        <v>102841.49000000022</v>
      </c>
    </row>
    <row r="14" spans="1:8" x14ac:dyDescent="0.25">
      <c r="A14" s="13"/>
      <c r="B14" s="6" t="s">
        <v>12</v>
      </c>
      <c r="C14" s="7"/>
      <c r="D14" s="7"/>
      <c r="E14" s="8"/>
      <c r="F14" s="10">
        <v>0</v>
      </c>
      <c r="G14" s="10">
        <v>0</v>
      </c>
      <c r="H14" s="10">
        <f t="shared" si="0"/>
        <v>0</v>
      </c>
    </row>
    <row r="15" spans="1:8" x14ac:dyDescent="0.25">
      <c r="A15" s="13"/>
      <c r="B15" s="6" t="s">
        <v>13</v>
      </c>
      <c r="C15" s="7"/>
      <c r="D15" s="7"/>
      <c r="E15" s="8"/>
      <c r="F15" s="10">
        <v>0</v>
      </c>
      <c r="G15" s="10">
        <v>0</v>
      </c>
      <c r="H15" s="10">
        <f t="shared" si="0"/>
        <v>0</v>
      </c>
    </row>
    <row r="16" spans="1:8" x14ac:dyDescent="0.25">
      <c r="A16" s="13"/>
      <c r="B16" s="6" t="s">
        <v>14</v>
      </c>
      <c r="C16" s="7"/>
      <c r="D16" s="7"/>
      <c r="E16" s="8"/>
      <c r="F16" s="10">
        <v>0</v>
      </c>
      <c r="G16" s="10">
        <v>0</v>
      </c>
      <c r="H16" s="10">
        <f t="shared" si="0"/>
        <v>0</v>
      </c>
    </row>
    <row r="17" spans="1:8" x14ac:dyDescent="0.25">
      <c r="A17" s="13"/>
      <c r="B17" s="6" t="s">
        <v>15</v>
      </c>
      <c r="C17" s="7"/>
      <c r="D17" s="7"/>
      <c r="E17" s="8"/>
      <c r="F17" s="10">
        <v>0</v>
      </c>
      <c r="G17" s="10">
        <v>0</v>
      </c>
      <c r="H17" s="10">
        <f>+G17-F17</f>
        <v>0</v>
      </c>
    </row>
    <row r="18" spans="1:8" ht="15.75" thickBot="1" x14ac:dyDescent="0.3">
      <c r="A18" s="5"/>
      <c r="B18" s="43" t="s">
        <v>16</v>
      </c>
      <c r="C18" s="44"/>
      <c r="D18" s="44"/>
      <c r="E18" s="45"/>
      <c r="F18" s="14">
        <f>SUM(F12:F17)</f>
        <v>3787455.96</v>
      </c>
      <c r="G18" s="14">
        <f t="shared" ref="G18:H18" si="1">SUM(G12:G17)</f>
        <v>3890199.91</v>
      </c>
      <c r="H18" s="14">
        <f t="shared" si="1"/>
        <v>102743.95000000022</v>
      </c>
    </row>
    <row r="19" spans="1:8" ht="15.75" thickTop="1" x14ac:dyDescent="0.25">
      <c r="A19" s="5"/>
      <c r="B19" s="6"/>
      <c r="C19" s="7"/>
      <c r="D19" s="7"/>
      <c r="E19" s="8"/>
      <c r="F19" s="15"/>
      <c r="G19" s="10"/>
      <c r="H19" s="10"/>
    </row>
    <row r="20" spans="1:8" ht="15.75" thickBot="1" x14ac:dyDescent="0.3">
      <c r="A20" s="16"/>
      <c r="B20" s="17"/>
      <c r="C20" s="18"/>
      <c r="D20" s="18"/>
      <c r="E20" s="19"/>
      <c r="F20" s="16"/>
      <c r="G20" s="16"/>
      <c r="H20" s="20"/>
    </row>
    <row r="43" spans="1:1" x14ac:dyDescent="0.25">
      <c r="A43" t="s">
        <v>50</v>
      </c>
    </row>
  </sheetData>
  <mergeCells count="6">
    <mergeCell ref="B18:E18"/>
    <mergeCell ref="A3:H3"/>
    <mergeCell ref="A4:H4"/>
    <mergeCell ref="A5:H5"/>
    <mergeCell ref="A6:H6"/>
    <mergeCell ref="B9:E9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H45"/>
  <sheetViews>
    <sheetView view="pageLayout" zoomScaleNormal="80" workbookViewId="0">
      <selection activeCell="B43" sqref="B43"/>
    </sheetView>
  </sheetViews>
  <sheetFormatPr baseColWidth="10" defaultRowHeight="15" x14ac:dyDescent="0.25"/>
  <cols>
    <col min="1" max="1" width="7.140625" bestFit="1" customWidth="1"/>
    <col min="2" max="2" width="10.85546875" style="39" customWidth="1"/>
    <col min="4" max="4" width="16.28515625" customWidth="1"/>
    <col min="5" max="5" width="39.28515625" customWidth="1"/>
    <col min="6" max="6" width="12.42578125" bestFit="1" customWidth="1"/>
  </cols>
  <sheetData>
    <row r="1" spans="1:6" ht="23.25" x14ac:dyDescent="0.35">
      <c r="A1" s="46" t="s">
        <v>0</v>
      </c>
      <c r="B1" s="46"/>
      <c r="C1" s="46"/>
      <c r="D1" s="46"/>
      <c r="E1" s="46"/>
      <c r="F1" s="46"/>
    </row>
    <row r="2" spans="1:6" ht="18.75" x14ac:dyDescent="0.3">
      <c r="A2" s="47" t="s">
        <v>17</v>
      </c>
      <c r="B2" s="47"/>
      <c r="C2" s="47"/>
      <c r="D2" s="47"/>
      <c r="E2" s="47"/>
      <c r="F2" s="47"/>
    </row>
    <row r="3" spans="1:6" ht="18.75" x14ac:dyDescent="0.3">
      <c r="A3" s="47" t="s">
        <v>18</v>
      </c>
      <c r="B3" s="47"/>
      <c r="C3" s="47"/>
      <c r="D3" s="47"/>
      <c r="E3" s="47"/>
      <c r="F3" s="47"/>
    </row>
    <row r="4" spans="1:6" ht="18.75" x14ac:dyDescent="0.3">
      <c r="A4" s="47" t="s">
        <v>19</v>
      </c>
      <c r="B4" s="47"/>
      <c r="C4" s="47"/>
      <c r="D4" s="47"/>
      <c r="E4" s="47"/>
      <c r="F4" s="47"/>
    </row>
    <row r="5" spans="1:6" x14ac:dyDescent="0.25">
      <c r="A5" s="1"/>
      <c r="B5" s="35"/>
      <c r="C5" s="1"/>
      <c r="D5" s="1"/>
      <c r="E5" s="1"/>
      <c r="F5" s="1"/>
    </row>
    <row r="6" spans="1:6" x14ac:dyDescent="0.25">
      <c r="A6" s="1"/>
      <c r="B6" s="35"/>
      <c r="C6" s="1"/>
      <c r="D6" s="1"/>
      <c r="E6" s="1"/>
      <c r="F6" s="1"/>
    </row>
    <row r="7" spans="1:6" x14ac:dyDescent="0.25">
      <c r="A7" s="1"/>
      <c r="B7" s="35"/>
      <c r="C7" s="1"/>
      <c r="D7" s="1"/>
      <c r="E7" s="1"/>
      <c r="F7" s="1"/>
    </row>
    <row r="8" spans="1:6" ht="15.75" thickBot="1" x14ac:dyDescent="0.3">
      <c r="A8" s="1"/>
      <c r="B8" s="35"/>
      <c r="C8" s="1"/>
      <c r="D8" s="1"/>
      <c r="E8" s="1"/>
      <c r="F8" s="1"/>
    </row>
    <row r="9" spans="1:6" ht="15.75" thickBot="1" x14ac:dyDescent="0.3">
      <c r="A9" s="21" t="s">
        <v>4</v>
      </c>
      <c r="B9" s="53" t="s">
        <v>5</v>
      </c>
      <c r="C9" s="54"/>
      <c r="D9" s="54"/>
      <c r="E9" s="55"/>
      <c r="F9" s="21" t="s">
        <v>20</v>
      </c>
    </row>
    <row r="10" spans="1:6" x14ac:dyDescent="0.25">
      <c r="A10" s="22"/>
      <c r="B10" s="36"/>
      <c r="C10" s="23"/>
      <c r="D10" s="23"/>
      <c r="E10" s="23"/>
      <c r="F10" s="24"/>
    </row>
    <row r="11" spans="1:6" x14ac:dyDescent="0.25">
      <c r="A11" s="25">
        <v>123</v>
      </c>
      <c r="B11" s="37" t="s">
        <v>21</v>
      </c>
      <c r="C11" s="26"/>
      <c r="D11" s="26"/>
      <c r="E11" s="26"/>
      <c r="F11" s="27"/>
    </row>
    <row r="12" spans="1:6" x14ac:dyDescent="0.25">
      <c r="A12" s="22"/>
      <c r="B12" s="37"/>
      <c r="C12" s="28"/>
      <c r="D12" s="28"/>
      <c r="E12" s="28"/>
      <c r="F12" s="29"/>
    </row>
    <row r="13" spans="1:6" x14ac:dyDescent="0.25">
      <c r="A13" s="25">
        <v>12341</v>
      </c>
      <c r="B13" s="37" t="s">
        <v>22</v>
      </c>
      <c r="C13" s="28"/>
      <c r="D13" s="28"/>
      <c r="E13" s="28"/>
      <c r="F13" s="29"/>
    </row>
    <row r="14" spans="1:6" x14ac:dyDescent="0.25">
      <c r="A14" s="25"/>
      <c r="B14" s="32" t="s">
        <v>23</v>
      </c>
      <c r="C14" s="28"/>
      <c r="D14" s="28"/>
      <c r="E14" s="28"/>
      <c r="F14" s="27">
        <v>1300746.51</v>
      </c>
    </row>
    <row r="15" spans="1:6" x14ac:dyDescent="0.25">
      <c r="A15" s="22"/>
      <c r="B15" s="37"/>
      <c r="C15" s="28"/>
      <c r="D15" s="28"/>
      <c r="E15" s="28"/>
      <c r="F15" s="29"/>
    </row>
    <row r="16" spans="1:6" x14ac:dyDescent="0.25">
      <c r="A16" s="25">
        <v>12353</v>
      </c>
      <c r="B16" s="37" t="s">
        <v>24</v>
      </c>
      <c r="C16" s="28"/>
      <c r="D16" s="28"/>
      <c r="E16" s="28"/>
      <c r="F16" s="29"/>
    </row>
    <row r="17" spans="1:6" x14ac:dyDescent="0.25">
      <c r="A17" s="22"/>
      <c r="B17" s="32" t="s">
        <v>25</v>
      </c>
      <c r="C17" s="28"/>
      <c r="D17" s="28"/>
      <c r="E17" s="28"/>
      <c r="F17" s="27">
        <v>377360.06</v>
      </c>
    </row>
    <row r="18" spans="1:6" x14ac:dyDescent="0.25">
      <c r="A18" s="22"/>
      <c r="B18" s="32" t="s">
        <v>26</v>
      </c>
      <c r="C18" s="28"/>
      <c r="D18" s="28"/>
      <c r="E18" s="28"/>
      <c r="F18" s="27">
        <v>353503.97</v>
      </c>
    </row>
    <row r="19" spans="1:6" x14ac:dyDescent="0.25">
      <c r="A19" s="22"/>
      <c r="B19" s="37"/>
      <c r="C19" s="28"/>
      <c r="D19" s="28"/>
      <c r="E19" s="28"/>
      <c r="F19" s="29"/>
    </row>
    <row r="20" spans="1:6" x14ac:dyDescent="0.25">
      <c r="A20" s="25">
        <v>12355</v>
      </c>
      <c r="B20" s="37" t="s">
        <v>27</v>
      </c>
      <c r="C20" s="26"/>
      <c r="D20" s="26"/>
      <c r="E20" s="26"/>
      <c r="F20" s="27"/>
    </row>
    <row r="21" spans="1:6" x14ac:dyDescent="0.25">
      <c r="A21" s="25"/>
      <c r="B21" s="32" t="s">
        <v>28</v>
      </c>
      <c r="C21" s="26"/>
      <c r="D21" s="26"/>
      <c r="E21" s="26"/>
      <c r="F21" s="27">
        <v>175113.60000000001</v>
      </c>
    </row>
    <row r="22" spans="1:6" x14ac:dyDescent="0.25">
      <c r="A22" s="25"/>
      <c r="B22" s="51" t="s">
        <v>16</v>
      </c>
      <c r="C22" s="52"/>
      <c r="D22" s="52"/>
      <c r="E22" s="52"/>
      <c r="F22" s="30">
        <f>SUM(F14:F21)</f>
        <v>2206724.14</v>
      </c>
    </row>
    <row r="23" spans="1:6" x14ac:dyDescent="0.25">
      <c r="A23" s="22"/>
      <c r="B23" s="37"/>
      <c r="C23" s="28"/>
      <c r="D23" s="28"/>
      <c r="E23" s="28"/>
      <c r="F23" s="29"/>
    </row>
    <row r="24" spans="1:6" ht="15.75" thickBot="1" x14ac:dyDescent="0.3">
      <c r="A24" s="22"/>
      <c r="B24" s="51" t="s">
        <v>29</v>
      </c>
      <c r="C24" s="52"/>
      <c r="D24" s="52"/>
      <c r="E24" s="52"/>
      <c r="F24" s="31">
        <f>+F22</f>
        <v>2206724.14</v>
      </c>
    </row>
    <row r="25" spans="1:6" x14ac:dyDescent="0.25">
      <c r="A25" s="22"/>
      <c r="B25" s="37"/>
      <c r="C25" s="28"/>
      <c r="D25" s="28"/>
      <c r="E25" s="28"/>
      <c r="F25" s="29"/>
    </row>
    <row r="26" spans="1:6" x14ac:dyDescent="0.25">
      <c r="A26" s="25">
        <v>124</v>
      </c>
      <c r="B26" s="37" t="s">
        <v>30</v>
      </c>
      <c r="C26" s="26"/>
      <c r="D26" s="26"/>
      <c r="E26" s="26"/>
      <c r="F26" s="27"/>
    </row>
    <row r="27" spans="1:6" x14ac:dyDescent="0.25">
      <c r="A27" s="25"/>
      <c r="B27" s="37"/>
      <c r="C27" s="26"/>
      <c r="D27" s="26"/>
      <c r="E27" s="26"/>
      <c r="F27" s="27"/>
    </row>
    <row r="28" spans="1:6" x14ac:dyDescent="0.25">
      <c r="A28" s="25">
        <v>12462</v>
      </c>
      <c r="B28" s="37" t="s">
        <v>31</v>
      </c>
      <c r="C28" s="26"/>
      <c r="D28" s="26"/>
      <c r="E28" s="26"/>
      <c r="F28" s="27"/>
    </row>
    <row r="29" spans="1:6" x14ac:dyDescent="0.25">
      <c r="A29" s="25"/>
      <c r="B29" s="32" t="s">
        <v>32</v>
      </c>
      <c r="C29" s="26"/>
      <c r="D29" s="26"/>
      <c r="E29" s="26"/>
      <c r="F29" s="27">
        <v>31146</v>
      </c>
    </row>
    <row r="30" spans="1:6" x14ac:dyDescent="0.25">
      <c r="A30" s="25"/>
      <c r="B30" s="32"/>
      <c r="C30" s="26"/>
      <c r="D30" s="26"/>
      <c r="E30" s="26"/>
      <c r="F30" s="27"/>
    </row>
    <row r="31" spans="1:6" x14ac:dyDescent="0.25">
      <c r="A31" s="22"/>
      <c r="B31" s="37"/>
      <c r="C31" s="28"/>
      <c r="D31" s="28"/>
      <c r="E31" s="28"/>
      <c r="F31" s="29"/>
    </row>
    <row r="32" spans="1:6" x14ac:dyDescent="0.25">
      <c r="A32" s="22"/>
      <c r="B32" s="51" t="s">
        <v>33</v>
      </c>
      <c r="C32" s="52"/>
      <c r="D32" s="52"/>
      <c r="E32" s="52"/>
      <c r="F32" s="30">
        <f>SUM(F29:F31)</f>
        <v>31146</v>
      </c>
    </row>
    <row r="33" spans="1:8" x14ac:dyDescent="0.25">
      <c r="A33" s="22"/>
      <c r="B33" s="37"/>
      <c r="C33" s="28"/>
      <c r="D33" s="28"/>
      <c r="E33" s="28"/>
      <c r="F33" s="29"/>
    </row>
    <row r="34" spans="1:8" ht="15.75" thickBot="1" x14ac:dyDescent="0.3">
      <c r="A34" s="22"/>
      <c r="B34" s="51" t="s">
        <v>34</v>
      </c>
      <c r="C34" s="52"/>
      <c r="D34" s="52"/>
      <c r="E34" s="52"/>
      <c r="F34" s="31">
        <f>+F32</f>
        <v>31146</v>
      </c>
    </row>
    <row r="35" spans="1:8" x14ac:dyDescent="0.25">
      <c r="A35" s="22"/>
      <c r="B35" s="37"/>
      <c r="C35" s="28"/>
      <c r="D35" s="28"/>
      <c r="E35" s="28"/>
      <c r="F35" s="29"/>
    </row>
    <row r="36" spans="1:8" x14ac:dyDescent="0.25">
      <c r="A36" s="22"/>
      <c r="B36" s="37"/>
      <c r="C36" s="28"/>
      <c r="D36" s="28"/>
      <c r="E36" s="28"/>
      <c r="F36" s="29"/>
    </row>
    <row r="37" spans="1:8" ht="15.75" thickBot="1" x14ac:dyDescent="0.3">
      <c r="A37" s="22"/>
      <c r="B37" s="51" t="s">
        <v>35</v>
      </c>
      <c r="C37" s="52"/>
      <c r="D37" s="52"/>
      <c r="E37" s="52"/>
      <c r="F37" s="33">
        <f>+F24+F34</f>
        <v>2237870.14</v>
      </c>
      <c r="H37" s="42"/>
    </row>
    <row r="38" spans="1:8" ht="16.5" thickTop="1" thickBot="1" x14ac:dyDescent="0.3">
      <c r="A38" s="20"/>
      <c r="B38" s="38"/>
      <c r="C38" s="34"/>
      <c r="D38" s="34"/>
      <c r="E38" s="34"/>
      <c r="F38" s="20"/>
    </row>
    <row r="45" spans="1:8" x14ac:dyDescent="0.25">
      <c r="A45" t="s">
        <v>51</v>
      </c>
    </row>
  </sheetData>
  <mergeCells count="10">
    <mergeCell ref="A1:F1"/>
    <mergeCell ref="A2:F2"/>
    <mergeCell ref="A3:F3"/>
    <mergeCell ref="A4:F4"/>
    <mergeCell ref="B9:E9"/>
    <mergeCell ref="B24:E24"/>
    <mergeCell ref="B32:E32"/>
    <mergeCell ref="B34:E34"/>
    <mergeCell ref="B37:E37"/>
    <mergeCell ref="B22:E22"/>
  </mergeCells>
  <pageMargins left="0.25" right="0.25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3:J45"/>
  <sheetViews>
    <sheetView view="pageLayout" zoomScaleNormal="80" workbookViewId="0">
      <selection activeCell="E11" sqref="E11"/>
    </sheetView>
  </sheetViews>
  <sheetFormatPr baseColWidth="10" defaultRowHeight="15" x14ac:dyDescent="0.25"/>
  <cols>
    <col min="2" max="2" width="28" customWidth="1"/>
    <col min="3" max="3" width="36.42578125" customWidth="1"/>
    <col min="5" max="5" width="12.42578125" bestFit="1" customWidth="1"/>
    <col min="8" max="8" width="12.42578125" bestFit="1" customWidth="1"/>
  </cols>
  <sheetData>
    <row r="3" spans="1:9" ht="23.25" x14ac:dyDescent="0.35">
      <c r="A3" s="46" t="s">
        <v>0</v>
      </c>
      <c r="B3" s="46"/>
      <c r="C3" s="46"/>
      <c r="D3" s="46"/>
      <c r="E3" s="46"/>
    </row>
    <row r="4" spans="1:9" ht="18.75" x14ac:dyDescent="0.3">
      <c r="A4" s="47" t="s">
        <v>36</v>
      </c>
      <c r="B4" s="47"/>
      <c r="C4" s="47"/>
      <c r="D4" s="47"/>
      <c r="E4" s="47"/>
    </row>
    <row r="5" spans="1:9" ht="18.75" x14ac:dyDescent="0.3">
      <c r="A5" s="47" t="s">
        <v>37</v>
      </c>
      <c r="B5" s="47"/>
      <c r="C5" s="47"/>
      <c r="D5" s="47"/>
      <c r="E5" s="47"/>
    </row>
    <row r="6" spans="1:9" ht="18.75" x14ac:dyDescent="0.3">
      <c r="A6" s="47" t="s">
        <v>19</v>
      </c>
      <c r="B6" s="47"/>
      <c r="C6" s="47"/>
      <c r="D6" s="47"/>
      <c r="E6" s="47"/>
    </row>
    <row r="7" spans="1:9" x14ac:dyDescent="0.25">
      <c r="A7" s="1"/>
      <c r="B7" s="1"/>
      <c r="C7" s="1"/>
      <c r="D7" s="1"/>
      <c r="E7" s="1"/>
    </row>
    <row r="8" spans="1:9" ht="15.75" thickBot="1" x14ac:dyDescent="0.3">
      <c r="A8" s="2"/>
      <c r="B8" s="2"/>
      <c r="C8" s="2"/>
      <c r="D8" s="2"/>
      <c r="E8" s="2"/>
    </row>
    <row r="9" spans="1:9" ht="15.75" thickBot="1" x14ac:dyDescent="0.3">
      <c r="A9" s="56" t="s">
        <v>5</v>
      </c>
      <c r="B9" s="57"/>
      <c r="C9" s="57"/>
      <c r="D9" s="3">
        <v>2017</v>
      </c>
      <c r="E9" s="3">
        <v>2016</v>
      </c>
    </row>
    <row r="10" spans="1:9" x14ac:dyDescent="0.25">
      <c r="A10" s="6"/>
      <c r="B10" s="7"/>
      <c r="C10" s="7"/>
      <c r="D10" s="10"/>
      <c r="E10" s="10"/>
    </row>
    <row r="11" spans="1:9" x14ac:dyDescent="0.25">
      <c r="A11" s="12" t="s">
        <v>38</v>
      </c>
      <c r="B11" s="7"/>
      <c r="C11" s="7"/>
      <c r="D11" s="10">
        <f>-44995.44-332.8</f>
        <v>-45328.240000000005</v>
      </c>
      <c r="E11" s="10">
        <v>1312916.57</v>
      </c>
      <c r="I11" s="42"/>
    </row>
    <row r="12" spans="1:9" x14ac:dyDescent="0.25">
      <c r="A12" s="6" t="s">
        <v>39</v>
      </c>
      <c r="B12" s="7"/>
      <c r="C12" s="7"/>
      <c r="D12" s="10">
        <v>-272775.42</v>
      </c>
      <c r="E12" s="10">
        <v>95767.67</v>
      </c>
    </row>
    <row r="13" spans="1:9" x14ac:dyDescent="0.25">
      <c r="A13" s="6" t="s">
        <v>40</v>
      </c>
      <c r="B13" s="7"/>
      <c r="C13" s="7"/>
      <c r="D13" s="10">
        <v>0</v>
      </c>
      <c r="E13" s="10">
        <v>0</v>
      </c>
    </row>
    <row r="14" spans="1:9" x14ac:dyDescent="0.25">
      <c r="A14" s="6" t="s">
        <v>41</v>
      </c>
      <c r="B14" s="7"/>
      <c r="C14" s="7"/>
      <c r="D14" s="10">
        <v>0</v>
      </c>
      <c r="E14" s="10">
        <v>0</v>
      </c>
    </row>
    <row r="15" spans="1:9" x14ac:dyDescent="0.25">
      <c r="A15" s="6" t="s">
        <v>42</v>
      </c>
      <c r="B15" s="7"/>
      <c r="C15" s="7"/>
      <c r="D15" s="10">
        <v>0</v>
      </c>
      <c r="E15" s="10">
        <v>0</v>
      </c>
    </row>
    <row r="16" spans="1:9" x14ac:dyDescent="0.25">
      <c r="A16" s="6" t="s">
        <v>43</v>
      </c>
      <c r="B16" s="7"/>
      <c r="C16" s="7"/>
      <c r="D16" s="10">
        <v>0</v>
      </c>
      <c r="E16" s="10">
        <v>0</v>
      </c>
    </row>
    <row r="17" spans="1:10" x14ac:dyDescent="0.25">
      <c r="A17" s="6" t="s">
        <v>44</v>
      </c>
      <c r="B17" s="7"/>
      <c r="C17" s="7"/>
      <c r="D17" s="10">
        <v>0</v>
      </c>
      <c r="E17" s="10">
        <v>0</v>
      </c>
      <c r="G17" s="42"/>
      <c r="H17" s="42"/>
    </row>
    <row r="18" spans="1:10" x14ac:dyDescent="0.25">
      <c r="A18" s="6" t="s">
        <v>45</v>
      </c>
      <c r="B18" s="7"/>
      <c r="C18" s="7"/>
      <c r="D18" s="10">
        <v>0</v>
      </c>
      <c r="E18" s="10">
        <v>0</v>
      </c>
      <c r="G18" s="42"/>
      <c r="H18" s="42"/>
    </row>
    <row r="19" spans="1:10" x14ac:dyDescent="0.25">
      <c r="A19" s="6" t="s">
        <v>46</v>
      </c>
      <c r="B19" s="7"/>
      <c r="C19" s="7"/>
      <c r="D19" s="10">
        <v>332.8</v>
      </c>
      <c r="E19" s="10">
        <v>0</v>
      </c>
      <c r="G19" s="42"/>
      <c r="H19" s="42"/>
    </row>
    <row r="20" spans="1:10" x14ac:dyDescent="0.25">
      <c r="A20" s="12" t="s">
        <v>47</v>
      </c>
      <c r="B20" s="40"/>
      <c r="C20" s="40"/>
      <c r="D20" s="41">
        <f>SUM(D11:D19)</f>
        <v>-317770.86</v>
      </c>
      <c r="E20" s="41">
        <f>SUM(E11:E19)</f>
        <v>1408684.24</v>
      </c>
      <c r="G20" s="42"/>
      <c r="H20" s="42"/>
      <c r="J20" s="42"/>
    </row>
    <row r="21" spans="1:10" x14ac:dyDescent="0.25">
      <c r="A21" s="58"/>
      <c r="B21" s="59"/>
      <c r="C21" s="59"/>
      <c r="D21" s="41"/>
      <c r="E21" s="41"/>
      <c r="G21" s="42"/>
      <c r="H21" s="42"/>
    </row>
    <row r="22" spans="1:10" x14ac:dyDescent="0.25">
      <c r="A22" s="6"/>
      <c r="B22" s="7"/>
      <c r="C22" s="7"/>
      <c r="D22" s="10"/>
      <c r="E22" s="10"/>
      <c r="G22" s="42"/>
      <c r="H22" s="42"/>
      <c r="J22" s="42"/>
    </row>
    <row r="23" spans="1:10" ht="15.75" thickBot="1" x14ac:dyDescent="0.3">
      <c r="A23" s="17"/>
      <c r="B23" s="18"/>
      <c r="C23" s="18"/>
      <c r="D23" s="16"/>
      <c r="E23" s="16"/>
      <c r="G23" s="42"/>
      <c r="H23" s="42"/>
    </row>
    <row r="24" spans="1:10" x14ac:dyDescent="0.25">
      <c r="G24" s="42"/>
      <c r="H24" s="42"/>
    </row>
    <row r="25" spans="1:10" x14ac:dyDescent="0.25">
      <c r="E25" s="42" t="s">
        <v>48</v>
      </c>
      <c r="G25" s="42"/>
      <c r="H25" s="42"/>
    </row>
    <row r="26" spans="1:10" x14ac:dyDescent="0.25">
      <c r="G26" s="42"/>
      <c r="H26" s="42"/>
    </row>
    <row r="27" spans="1:10" x14ac:dyDescent="0.25">
      <c r="G27" s="42"/>
      <c r="H27" s="42"/>
    </row>
    <row r="28" spans="1:10" x14ac:dyDescent="0.25">
      <c r="H28" s="42"/>
    </row>
    <row r="45" spans="1:1" x14ac:dyDescent="0.25">
      <c r="A45" t="s">
        <v>49</v>
      </c>
    </row>
  </sheetData>
  <mergeCells count="4">
    <mergeCell ref="A3:E3"/>
    <mergeCell ref="A4:E4"/>
    <mergeCell ref="A5:E5"/>
    <mergeCell ref="A6:E6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EFE 01</vt:lpstr>
      <vt:lpstr>EFE 02</vt:lpstr>
      <vt:lpstr>EFE 03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2017-07-25T15:15:20Z</dcterms:modified>
</cp:coreProperties>
</file>